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2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20" l="1"/>
  <c r="J28" i="19"/>
  <c r="C26" i="17"/>
  <c r="I17" i="2" l="1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C33" i="20"/>
  <c r="D36" i="17" l="1"/>
  <c r="G36" s="1"/>
  <c r="D35"/>
  <c r="G35" s="1"/>
  <c r="C18" i="19"/>
  <c r="D18" s="1"/>
  <c r="G18" s="1"/>
  <c r="C19"/>
  <c r="D19" s="1"/>
  <c r="G19" s="1"/>
  <c r="C20"/>
  <c r="C21"/>
  <c r="D21" s="1"/>
  <c r="G21" s="1"/>
  <c r="C22"/>
  <c r="C23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D26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 s="1"/>
  <c r="D39" i="19"/>
  <c r="G39" s="1"/>
  <c r="D37"/>
  <c r="G37" s="1"/>
  <c r="D36"/>
  <c r="G36" s="1"/>
  <c r="D35"/>
  <c r="G35" s="1"/>
  <c r="D34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20"/>
  <c r="G20" s="1"/>
  <c r="D22"/>
  <c r="G22" s="1"/>
  <c r="D23"/>
  <c r="G23" s="1"/>
  <c r="D24"/>
  <c r="G24" s="1"/>
  <c r="D26"/>
  <c r="G26" s="1"/>
  <c r="D28"/>
  <c r="G28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28" i="20"/>
  <c r="J18"/>
  <c r="J19"/>
  <c r="J20" i="19"/>
  <c r="J29" i="17"/>
  <c r="F11" i="2"/>
  <c r="H20" s="1"/>
  <c r="F12"/>
  <c r="H21" s="1"/>
  <c r="C13"/>
  <c r="C12"/>
  <c r="C11"/>
  <c r="G16" i="17"/>
  <c r="J21" i="19" l="1"/>
  <c r="J29" s="1"/>
  <c r="B12" i="2" s="1"/>
  <c r="J31" i="17"/>
  <c r="D11" i="2" s="1"/>
  <c r="J30" i="19"/>
  <c r="D12" i="2" s="1"/>
  <c r="J20" i="20"/>
  <c r="J29" s="1"/>
  <c r="B13" i="2" s="1"/>
  <c r="J30" i="20"/>
  <c r="D13" i="2" s="1"/>
  <c r="J21" i="17"/>
  <c r="J30" s="1"/>
  <c r="G17" i="20"/>
  <c r="F11"/>
  <c r="G13" i="2" s="1"/>
  <c r="I22" s="1"/>
  <c r="G38" i="19"/>
  <c r="F12"/>
  <c r="G12" i="2" s="1"/>
  <c r="I21" s="1"/>
  <c r="G20" i="17"/>
  <c r="F12"/>
  <c r="G11" i="2" s="1"/>
  <c r="I20" s="1"/>
  <c r="J32" i="17" l="1"/>
  <c r="E11" i="2" s="1"/>
  <c r="J31" i="19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<sst xmlns="http://schemas.openxmlformats.org/spreadsheetml/2006/main" count="104" uniqueCount="53">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</sst>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0.32332004626235583</c:v>
                </c:pt>
                <c:pt idx="2">
                  <c:v>0.6000067935880401</c:v>
                </c:pt>
                <c:pt idx="3">
                  <c:v>0.99527357548187478</c:v>
                </c:pt>
                <c:pt idx="4">
                  <c:v>1.2225519750708296</c:v>
                </c:pt>
                <c:pt idx="5">
                  <c:v>1.489357052849168</c:v>
                </c:pt>
                <c:pt idx="6">
                  <c:v>1.7462804610801606</c:v>
                </c:pt>
                <c:pt idx="7">
                  <c:v>1.8846238347430027</c:v>
                </c:pt>
                <c:pt idx="8">
                  <c:v>1.9834405302164613</c:v>
                </c:pt>
                <c:pt idx="9">
                  <c:v>1.9636771911217696</c:v>
                </c:pt>
                <c:pt idx="10">
                  <c:v>1.8352154870062733</c:v>
                </c:pt>
                <c:pt idx="11">
                  <c:v>1.7265171219854689</c:v>
                </c:pt>
                <c:pt idx="12">
                  <c:v>1.6771087742487394</c:v>
                </c:pt>
                <c:pt idx="13">
                  <c:v>1.6375820960593559</c:v>
                </c:pt>
                <c:pt idx="14">
                  <c:v>1.5980554178699726</c:v>
                </c:pt>
                <c:pt idx="15">
                  <c:v>1.568410409227935</c:v>
                </c:pt>
                <c:pt idx="16">
                  <c:v>1.5387654005858973</c:v>
                </c:pt>
                <c:pt idx="17">
                  <c:v>1.5190020614912056</c:v>
                </c:pt>
              </c:numCache>
            </c:numRef>
          </c:yVal>
          <c:smooth val="1"/>
        </c:ser>
        <c:axId val="64266240"/>
        <c:axId val="64268544"/>
      </c:scatterChart>
      <c:valAx>
        <c:axId val="642662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9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4268544"/>
        <c:crosses val="autoZero"/>
        <c:crossBetween val="midCat"/>
        <c:majorUnit val="1"/>
      </c:valAx>
      <c:valAx>
        <c:axId val="642685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4266240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E-2"/>
          <c:w val="0.828781073509139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0.6000067935880401</c:v>
                </c:pt>
                <c:pt idx="2">
                  <c:v>0.87669354091372431</c:v>
                </c:pt>
                <c:pt idx="3">
                  <c:v>1.123735279597371</c:v>
                </c:pt>
                <c:pt idx="4">
                  <c:v>1.5881737483226268</c:v>
                </c:pt>
                <c:pt idx="5">
                  <c:v>2.1119022343319576</c:v>
                </c:pt>
                <c:pt idx="6">
                  <c:v>2.4379973293943715</c:v>
                </c:pt>
                <c:pt idx="7">
                  <c:v>2.6257490507939427</c:v>
                </c:pt>
                <c:pt idx="8">
                  <c:v>2.6751573985306716</c:v>
                </c:pt>
                <c:pt idx="9">
                  <c:v>2.6158673812465962</c:v>
                </c:pt>
                <c:pt idx="10">
                  <c:v>2.5368140248678301</c:v>
                </c:pt>
                <c:pt idx="11">
                  <c:v>2.4775240075837544</c:v>
                </c:pt>
                <c:pt idx="12">
                  <c:v>2.3787073121102962</c:v>
                </c:pt>
                <c:pt idx="13">
                  <c:v>2.2798906166368376</c:v>
                </c:pt>
                <c:pt idx="14">
                  <c:v>2.2107189298054162</c:v>
                </c:pt>
                <c:pt idx="15">
                  <c:v>2.1711922516160325</c:v>
                </c:pt>
                <c:pt idx="16">
                  <c:v>2.1415472429739948</c:v>
                </c:pt>
                <c:pt idx="17">
                  <c:v>2.1217839038793032</c:v>
                </c:pt>
              </c:numCache>
            </c:numRef>
          </c:yVal>
          <c:smooth val="1"/>
        </c:ser>
        <c:axId val="64456576"/>
        <c:axId val="70340992"/>
      </c:scatterChart>
      <c:valAx>
        <c:axId val="644565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7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0340992"/>
        <c:crosses val="autoZero"/>
        <c:crossBetween val="midCat"/>
        <c:majorUnit val="1"/>
        <c:minorUnit val="1"/>
      </c:valAx>
      <c:valAx>
        <c:axId val="703409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93E-2"/>
              <c:y val="0.3038875095568013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445657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56" r="0.75000000000000056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71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Punto3!$D$16:$D$32</c:f>
              <c:numCache>
                <c:formatCode>0.000</c:formatCode>
                <c:ptCount val="17"/>
                <c:pt idx="0">
                  <c:v>0.79764018453495744</c:v>
                </c:pt>
                <c:pt idx="1">
                  <c:v>1.3905403573757091</c:v>
                </c:pt>
                <c:pt idx="2">
                  <c:v>1.6869904437960854</c:v>
                </c:pt>
                <c:pt idx="3">
                  <c:v>2.2798906166368376</c:v>
                </c:pt>
                <c:pt idx="4">
                  <c:v>2.7344474158147469</c:v>
                </c:pt>
                <c:pt idx="5">
                  <c:v>3.0506608413298149</c:v>
                </c:pt>
                <c:pt idx="6">
                  <c:v>3.2779392409187693</c:v>
                </c:pt>
                <c:pt idx="7">
                  <c:v>3.4558092927709949</c:v>
                </c:pt>
                <c:pt idx="8">
                  <c:v>3.5249809796024159</c:v>
                </c:pt>
                <c:pt idx="9">
                  <c:v>3.5645076577918</c:v>
                </c:pt>
                <c:pt idx="10">
                  <c:v>3.4854543014130326</c:v>
                </c:pt>
                <c:pt idx="11">
                  <c:v>3.4459276232236498</c:v>
                </c:pt>
                <c:pt idx="12">
                  <c:v>3.3866376059395744</c:v>
                </c:pt>
                <c:pt idx="13">
                  <c:v>3.2680575713714237</c:v>
                </c:pt>
                <c:pt idx="14" formatCode="0.0000">
                  <c:v>3.1890042149926567</c:v>
                </c:pt>
                <c:pt idx="15" formatCode="0.0000">
                  <c:v>3.0704241804245065</c:v>
                </c:pt>
                <c:pt idx="16" formatCode="0.0000">
                  <c:v>3.0506608413298149</c:v>
                </c:pt>
              </c:numCache>
            </c:numRef>
          </c:yVal>
          <c:smooth val="1"/>
        </c:ser>
        <c:axId val="70410240"/>
        <c:axId val="70412544"/>
      </c:scatterChart>
      <c:valAx>
        <c:axId val="704102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0412544"/>
        <c:crosses val="autoZero"/>
        <c:crossBetween val="midCat"/>
        <c:majorUnit val="1"/>
        <c:minorUnit val="1"/>
      </c:valAx>
      <c:valAx>
        <c:axId val="704125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5E-2"/>
              <c:y val="0.303887178281819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04102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56" r="0.75000000000000056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1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18E-2"/>
                  <c:y val="0.33315035620547462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1.5387999999999999</c:v>
                </c:pt>
                <c:pt idx="1">
                  <c:v>1.9834405302164613</c:v>
                </c:pt>
                <c:pt idx="2">
                  <c:v>2.6751573985306716</c:v>
                </c:pt>
                <c:pt idx="3">
                  <c:v>3.5645076577918</c:v>
                </c:pt>
              </c:numCache>
            </c:numRef>
          </c:yVal>
        </c:ser>
        <c:axId val="69830912"/>
        <c:axId val="69833088"/>
      </c:scatterChart>
      <c:valAx>
        <c:axId val="698309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11"/>
              <c:y val="0.891472965879263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9833088"/>
        <c:crosses val="autoZero"/>
        <c:crossBetween val="midCat"/>
      </c:valAx>
      <c:valAx>
        <c:axId val="69833088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4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98309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56" r="0.75000000000000056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180975</xdr:rowOff>
    </xdr:from>
    <xdr:to>
      <xdr:col>6</xdr:col>
      <xdr:colOff>714375</xdr:colOff>
      <xdr:row>36</xdr:row>
      <xdr:rowOff>57150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31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1.9834405302164613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62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21.1</v>
      </c>
    </row>
    <row r="17" spans="1:18">
      <c r="A17" s="29">
        <v>0.5</v>
      </c>
      <c r="B17" s="32">
        <v>22</v>
      </c>
      <c r="C17" s="33">
        <f>(0.00299639*B17+0.03211882)/9.81*1000</f>
        <v>9.9938226299694186</v>
      </c>
      <c r="D17" s="33">
        <f t="shared" si="0"/>
        <v>0.32332004626235583</v>
      </c>
      <c r="E17" s="29">
        <v>0.5</v>
      </c>
      <c r="F17" s="35">
        <v>10</v>
      </c>
      <c r="G17" s="34">
        <f t="shared" si="1"/>
        <v>0.64664009252471166</v>
      </c>
      <c r="I17" s="23" t="s">
        <v>11</v>
      </c>
      <c r="J17" s="23">
        <v>59.97</v>
      </c>
    </row>
    <row r="18" spans="1:18">
      <c r="A18" s="29">
        <f t="shared" ref="A18:A41" si="2">A17+0.5</f>
        <v>1</v>
      </c>
      <c r="B18" s="32">
        <v>50</v>
      </c>
      <c r="C18" s="33">
        <f t="shared" ref="C18:C36" si="3">(0.00299639*B18+0.03211882)/9.81*1000</f>
        <v>18.546209989806318</v>
      </c>
      <c r="D18" s="33">
        <f t="shared" si="0"/>
        <v>0.6000067935880401</v>
      </c>
      <c r="E18" s="29">
        <f t="shared" ref="E18:E25" si="4">E17+0.5</f>
        <v>1</v>
      </c>
      <c r="F18" s="35">
        <v>32</v>
      </c>
      <c r="G18" s="34">
        <f t="shared" si="1"/>
        <v>1.2000135871760802</v>
      </c>
      <c r="I18" s="23" t="s">
        <v>12</v>
      </c>
      <c r="J18" s="23">
        <v>55.34</v>
      </c>
    </row>
    <row r="19" spans="1:18">
      <c r="A19" s="29">
        <f t="shared" si="2"/>
        <v>1.5</v>
      </c>
      <c r="B19" s="32">
        <v>90</v>
      </c>
      <c r="C19" s="33">
        <f t="shared" si="3"/>
        <v>30.763906218144751</v>
      </c>
      <c r="D19" s="33">
        <f t="shared" si="0"/>
        <v>0.99527357548187478</v>
      </c>
      <c r="E19" s="29">
        <f t="shared" si="4"/>
        <v>1.5</v>
      </c>
      <c r="F19" s="35">
        <v>56</v>
      </c>
      <c r="G19" s="34">
        <f t="shared" si="1"/>
        <v>1.9905471509637496</v>
      </c>
      <c r="I19" s="23" t="s">
        <v>13</v>
      </c>
      <c r="J19" s="38">
        <f>J17-J18</f>
        <v>4.6299999999999955</v>
      </c>
    </row>
    <row r="20" spans="1:18">
      <c r="A20" s="29">
        <f t="shared" si="2"/>
        <v>2</v>
      </c>
      <c r="B20" s="32">
        <v>113</v>
      </c>
      <c r="C20" s="33">
        <f t="shared" si="3"/>
        <v>37.789081549439345</v>
      </c>
      <c r="D20" s="33">
        <f t="shared" si="0"/>
        <v>1.2225519750708296</v>
      </c>
      <c r="E20" s="29">
        <f t="shared" si="4"/>
        <v>2</v>
      </c>
      <c r="F20" s="35">
        <v>78</v>
      </c>
      <c r="G20" s="34">
        <f t="shared" si="1"/>
        <v>2.4451039501416592</v>
      </c>
      <c r="I20" s="39" t="s">
        <v>14</v>
      </c>
      <c r="J20" s="40">
        <f>J18-J16</f>
        <v>34.24</v>
      </c>
    </row>
    <row r="21" spans="1:18">
      <c r="A21" s="29">
        <f t="shared" si="2"/>
        <v>2.5</v>
      </c>
      <c r="B21" s="32">
        <v>140</v>
      </c>
      <c r="C21" s="33">
        <f t="shared" si="3"/>
        <v>46.036026503567783</v>
      </c>
      <c r="D21" s="33">
        <f t="shared" si="0"/>
        <v>1.489357052849168</v>
      </c>
      <c r="E21" s="29">
        <f t="shared" si="4"/>
        <v>2.5</v>
      </c>
      <c r="F21" s="35">
        <v>98</v>
      </c>
      <c r="G21" s="34">
        <f t="shared" si="1"/>
        <v>2.9787141056983359</v>
      </c>
      <c r="I21" s="39" t="s">
        <v>15</v>
      </c>
      <c r="J21" s="38">
        <f>(J19/J20)*100</f>
        <v>13.522196261682229</v>
      </c>
    </row>
    <row r="22" spans="1:18">
      <c r="A22" s="29">
        <f t="shared" si="2"/>
        <v>3</v>
      </c>
      <c r="B22" s="32">
        <v>166</v>
      </c>
      <c r="C22" s="33">
        <f t="shared" si="3"/>
        <v>53.977529051987766</v>
      </c>
      <c r="D22" s="33">
        <f t="shared" si="0"/>
        <v>1.7462804610801606</v>
      </c>
      <c r="E22" s="29">
        <f t="shared" si="4"/>
        <v>3</v>
      </c>
      <c r="F22" s="35">
        <v>122</v>
      </c>
      <c r="G22" s="34">
        <f t="shared" si="1"/>
        <v>3.4925609221603211</v>
      </c>
      <c r="K22" s="18"/>
      <c r="L22" s="18"/>
    </row>
    <row r="23" spans="1:18">
      <c r="A23" s="29">
        <f t="shared" si="2"/>
        <v>3.5</v>
      </c>
      <c r="B23" s="32">
        <v>180</v>
      </c>
      <c r="C23" s="33">
        <f t="shared" si="3"/>
        <v>58.253722731906215</v>
      </c>
      <c r="D23" s="33">
        <f t="shared" si="0"/>
        <v>1.8846238347430027</v>
      </c>
      <c r="E23" s="29">
        <f t="shared" si="4"/>
        <v>3.5</v>
      </c>
      <c r="F23" s="35">
        <v>150</v>
      </c>
      <c r="G23" s="34">
        <f t="shared" si="1"/>
        <v>3.7692476694860053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190</v>
      </c>
      <c r="C24" s="33">
        <f t="shared" si="3"/>
        <v>61.308146788990818</v>
      </c>
      <c r="D24" s="33">
        <f t="shared" si="0"/>
        <v>1.9834405302164613</v>
      </c>
      <c r="E24" s="29">
        <f t="shared" si="4"/>
        <v>4</v>
      </c>
      <c r="F24" s="35">
        <v>184</v>
      </c>
      <c r="G24" s="34">
        <f t="shared" si="1"/>
        <v>3.9668810604329225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188</v>
      </c>
      <c r="C25" s="33">
        <f t="shared" si="3"/>
        <v>60.697261977573902</v>
      </c>
      <c r="D25" s="33">
        <f t="shared" si="0"/>
        <v>1.9636771911217696</v>
      </c>
      <c r="E25" s="29">
        <f t="shared" si="4"/>
        <v>4.5</v>
      </c>
      <c r="F25" s="35">
        <v>210</v>
      </c>
      <c r="G25" s="34">
        <f t="shared" si="1"/>
        <v>3.9273543822435393</v>
      </c>
      <c r="H25" s="2"/>
      <c r="I25" s="39" t="s">
        <v>18</v>
      </c>
      <c r="J25" s="46">
        <v>275.60000000000002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175</v>
      </c>
      <c r="C26" s="33">
        <f t="shared" si="3"/>
        <v>56.726510703363907</v>
      </c>
      <c r="D26" s="33">
        <f t="shared" si="0"/>
        <v>1.8352154870062733</v>
      </c>
      <c r="E26" s="29">
        <f t="shared" ref="E26:E32" si="5">E25+0.5</f>
        <v>5</v>
      </c>
      <c r="F26" s="35">
        <v>246</v>
      </c>
      <c r="G26" s="34">
        <f t="shared" si="1"/>
        <v>3.6704309740125467</v>
      </c>
      <c r="I26" s="39" t="s">
        <v>19</v>
      </c>
      <c r="J26" s="46">
        <v>141.22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164</v>
      </c>
      <c r="C27" s="33">
        <f t="shared" si="3"/>
        <v>53.366644240570842</v>
      </c>
      <c r="D27" s="33">
        <f t="shared" si="0"/>
        <v>1.7265171219854689</v>
      </c>
      <c r="E27" s="29">
        <f t="shared" si="5"/>
        <v>5.5</v>
      </c>
      <c r="F27" s="35">
        <v>278</v>
      </c>
      <c r="G27" s="34">
        <f t="shared" si="1"/>
        <v>3.4530342439709378</v>
      </c>
      <c r="I27" s="39" t="s">
        <v>20</v>
      </c>
      <c r="J27" s="42">
        <f>J25-J26</f>
        <v>134.38000000000002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159</v>
      </c>
      <c r="C28" s="33">
        <f t="shared" si="3"/>
        <v>51.839432212028534</v>
      </c>
      <c r="D28" s="33">
        <f t="shared" si="0"/>
        <v>1.6771087742487394</v>
      </c>
      <c r="E28" s="29">
        <f t="shared" si="5"/>
        <v>6</v>
      </c>
      <c r="F28" s="35">
        <v>302</v>
      </c>
      <c r="G28" s="34">
        <f t="shared" si="1"/>
        <v>3.3542175484974788</v>
      </c>
      <c r="I28" s="39" t="s">
        <v>17</v>
      </c>
      <c r="J28" s="36">
        <v>1.94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155</v>
      </c>
      <c r="C29" s="33">
        <f t="shared" si="3"/>
        <v>50.617662589194694</v>
      </c>
      <c r="D29" s="33">
        <f t="shared" si="0"/>
        <v>1.6375820960593559</v>
      </c>
      <c r="E29" s="29">
        <f t="shared" si="5"/>
        <v>6.5</v>
      </c>
      <c r="F29" s="35">
        <v>336</v>
      </c>
      <c r="G29" s="34">
        <f t="shared" si="1"/>
        <v>3.2751641921187118</v>
      </c>
      <c r="I29" s="39" t="s">
        <v>36</v>
      </c>
      <c r="J29" s="43">
        <f>J28*B12</f>
        <v>59.965399999999995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151</v>
      </c>
      <c r="C30" s="33">
        <f t="shared" si="3"/>
        <v>49.395892966360854</v>
      </c>
      <c r="D30" s="33">
        <f t="shared" si="0"/>
        <v>1.5980554178699726</v>
      </c>
      <c r="E30" s="29">
        <f t="shared" si="5"/>
        <v>7</v>
      </c>
      <c r="F30" s="35">
        <v>360</v>
      </c>
      <c r="G30" s="34">
        <f t="shared" si="1"/>
        <v>3.1961108357399453</v>
      </c>
      <c r="I30" s="39" t="s">
        <v>21</v>
      </c>
      <c r="J30" s="43">
        <f>J21</f>
        <v>13.522196261682229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148</v>
      </c>
      <c r="C31" s="33">
        <f t="shared" si="3"/>
        <v>48.479565749235469</v>
      </c>
      <c r="D31" s="33">
        <f t="shared" si="0"/>
        <v>1.568410409227935</v>
      </c>
      <c r="E31" s="29">
        <f t="shared" si="5"/>
        <v>7.5</v>
      </c>
      <c r="F31" s="35">
        <v>390</v>
      </c>
      <c r="G31" s="34">
        <f t="shared" si="1"/>
        <v>3.1368208184558699</v>
      </c>
      <c r="I31" s="44" t="s">
        <v>37</v>
      </c>
      <c r="J31" s="43">
        <f>J27/J29</f>
        <v>2.2409589529962286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145</v>
      </c>
      <c r="C32" s="33">
        <f t="shared" si="3"/>
        <v>47.563238532110084</v>
      </c>
      <c r="D32" s="33">
        <f t="shared" si="0"/>
        <v>1.5387654005858973</v>
      </c>
      <c r="E32" s="29">
        <f t="shared" si="5"/>
        <v>8</v>
      </c>
      <c r="F32" s="35">
        <v>424</v>
      </c>
      <c r="G32" s="34">
        <f t="shared" si="1"/>
        <v>3.0775308011717946</v>
      </c>
      <c r="I32" s="44" t="s">
        <v>38</v>
      </c>
      <c r="J32" s="43">
        <f>J31/(1+J30/100)</f>
        <v>1.9740271301927161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143</v>
      </c>
      <c r="C33" s="33">
        <f t="shared" si="3"/>
        <v>46.952353720693168</v>
      </c>
      <c r="D33" s="33">
        <f t="shared" si="0"/>
        <v>1.5190020614912056</v>
      </c>
      <c r="E33" s="29">
        <f>E32+0.5</f>
        <v>8.5</v>
      </c>
      <c r="F33" s="35">
        <v>460</v>
      </c>
      <c r="G33" s="34">
        <f t="shared" si="1"/>
        <v>3.0380041229824113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41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2.6751573985306716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54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21.75</v>
      </c>
      <c r="L16" s="31"/>
      <c r="M16" s="54"/>
      <c r="N16" s="56"/>
    </row>
    <row r="17" spans="1:20">
      <c r="A17" s="29">
        <f>A16+0.5</f>
        <v>0.5</v>
      </c>
      <c r="B17" s="32">
        <v>50</v>
      </c>
      <c r="C17" s="33">
        <f>(0.00299639*B17+0.03211882)/9.81*1000</f>
        <v>18.546209989806318</v>
      </c>
      <c r="D17" s="33">
        <f t="shared" si="0"/>
        <v>0.6000067935880401</v>
      </c>
      <c r="E17" s="29">
        <v>0.5</v>
      </c>
      <c r="F17" s="35">
        <v>0</v>
      </c>
      <c r="G17" s="34">
        <f t="shared" si="1"/>
        <v>0.6000067935880401</v>
      </c>
      <c r="I17" s="23" t="s">
        <v>11</v>
      </c>
      <c r="J17" s="37">
        <v>66.33</v>
      </c>
      <c r="L17" s="31"/>
      <c r="M17" s="54"/>
      <c r="N17" s="54"/>
    </row>
    <row r="18" spans="1:20">
      <c r="A18" s="29">
        <f t="shared" ref="A18:A42" si="2">A17+0.5</f>
        <v>1</v>
      </c>
      <c r="B18" s="32">
        <v>78</v>
      </c>
      <c r="C18" s="33">
        <f t="shared" ref="C18:C35" si="3">(0.00299639*B18+0.03211882)/9.81*1000</f>
        <v>27.098597349643217</v>
      </c>
      <c r="D18" s="33">
        <f t="shared" si="0"/>
        <v>0.87669354091372431</v>
      </c>
      <c r="E18" s="29">
        <f t="shared" ref="E18:E24" si="4">E17+0.5</f>
        <v>1</v>
      </c>
      <c r="F18" s="35">
        <v>2</v>
      </c>
      <c r="G18" s="34">
        <f t="shared" si="1"/>
        <v>0.87669354091372431</v>
      </c>
      <c r="I18" s="23" t="s">
        <v>12</v>
      </c>
      <c r="J18" s="37">
        <v>61.2</v>
      </c>
      <c r="L18" s="31"/>
      <c r="M18" s="54"/>
      <c r="N18" s="56"/>
    </row>
    <row r="19" spans="1:20">
      <c r="A19" s="29">
        <f t="shared" si="2"/>
        <v>1.5</v>
      </c>
      <c r="B19" s="32">
        <v>103</v>
      </c>
      <c r="C19" s="33">
        <f t="shared" si="3"/>
        <v>34.734657492354735</v>
      </c>
      <c r="D19" s="33">
        <f t="shared" si="0"/>
        <v>1.123735279597371</v>
      </c>
      <c r="E19" s="29">
        <f t="shared" si="4"/>
        <v>1.5</v>
      </c>
      <c r="F19" s="35">
        <v>4</v>
      </c>
      <c r="G19" s="34">
        <f t="shared" si="1"/>
        <v>1.123735279597371</v>
      </c>
      <c r="I19" s="23" t="s">
        <v>13</v>
      </c>
      <c r="J19" s="43">
        <f>J17-J18</f>
        <v>5.1299999999999955</v>
      </c>
      <c r="L19" s="31"/>
      <c r="M19" s="54"/>
      <c r="N19" s="57"/>
    </row>
    <row r="20" spans="1:20">
      <c r="A20" s="29">
        <f t="shared" si="2"/>
        <v>2</v>
      </c>
      <c r="B20" s="32">
        <v>150</v>
      </c>
      <c r="C20" s="33">
        <f t="shared" si="3"/>
        <v>49.090450560652393</v>
      </c>
      <c r="D20" s="33">
        <f t="shared" si="0"/>
        <v>1.5881737483226268</v>
      </c>
      <c r="E20" s="29">
        <f t="shared" si="4"/>
        <v>2</v>
      </c>
      <c r="F20" s="35">
        <v>4</v>
      </c>
      <c r="G20" s="34">
        <f t="shared" si="1"/>
        <v>1.5881737483226268</v>
      </c>
      <c r="I20" s="39" t="s">
        <v>14</v>
      </c>
      <c r="J20" s="36">
        <f>J18-J16</f>
        <v>39.450000000000003</v>
      </c>
      <c r="L20" s="31"/>
      <c r="M20" s="58"/>
      <c r="N20" s="59"/>
    </row>
    <row r="21" spans="1:20">
      <c r="A21" s="29">
        <f t="shared" si="2"/>
        <v>2.5</v>
      </c>
      <c r="B21" s="32">
        <v>203</v>
      </c>
      <c r="C21" s="33">
        <f t="shared" si="3"/>
        <v>65.278898063200813</v>
      </c>
      <c r="D21" s="33">
        <f t="shared" si="0"/>
        <v>2.1119022343319576</v>
      </c>
      <c r="E21" s="29">
        <f t="shared" si="4"/>
        <v>2.5</v>
      </c>
      <c r="F21" s="35">
        <v>30</v>
      </c>
      <c r="G21" s="34">
        <f t="shared" si="1"/>
        <v>2.1119022343319576</v>
      </c>
      <c r="I21" s="39" t="s">
        <v>15</v>
      </c>
      <c r="J21" s="43">
        <f>(J19/J20)*100</f>
        <v>13.003802281368809</v>
      </c>
      <c r="L21" s="31"/>
      <c r="M21" s="58"/>
      <c r="N21" s="57"/>
    </row>
    <row r="22" spans="1:20">
      <c r="A22" s="29">
        <f t="shared" si="2"/>
        <v>3</v>
      </c>
      <c r="B22" s="32">
        <v>236</v>
      </c>
      <c r="C22" s="33">
        <f t="shared" si="3"/>
        <v>75.358497451580021</v>
      </c>
      <c r="D22" s="33">
        <f t="shared" si="0"/>
        <v>2.4379973293943715</v>
      </c>
      <c r="E22" s="29">
        <f t="shared" si="4"/>
        <v>3</v>
      </c>
      <c r="F22" s="35">
        <v>66</v>
      </c>
      <c r="G22" s="34">
        <f t="shared" si="1"/>
        <v>2.4379973293943715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255</v>
      </c>
      <c r="C23" s="33">
        <f t="shared" si="3"/>
        <v>81.161903160040765</v>
      </c>
      <c r="D23" s="33">
        <f t="shared" si="0"/>
        <v>2.6257490507939427</v>
      </c>
      <c r="E23" s="29">
        <f t="shared" si="4"/>
        <v>3.5</v>
      </c>
      <c r="F23" s="35">
        <v>120</v>
      </c>
      <c r="G23" s="34">
        <f t="shared" si="1"/>
        <v>2.6257490507939427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260</v>
      </c>
      <c r="C24" s="33">
        <f t="shared" si="3"/>
        <v>82.68911518858306</v>
      </c>
      <c r="D24" s="33">
        <f t="shared" si="0"/>
        <v>2.6751573985306716</v>
      </c>
      <c r="E24" s="29">
        <f t="shared" si="4"/>
        <v>4</v>
      </c>
      <c r="F24" s="35">
        <v>168</v>
      </c>
      <c r="G24" s="34">
        <f t="shared" si="1"/>
        <v>2.6751573985306716</v>
      </c>
      <c r="H24" s="2"/>
      <c r="I24" s="39" t="s">
        <v>18</v>
      </c>
      <c r="J24" s="41">
        <v>278.02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254</v>
      </c>
      <c r="C25" s="33">
        <f t="shared" si="3"/>
        <v>80.856460754332289</v>
      </c>
      <c r="D25" s="33">
        <f t="shared" si="0"/>
        <v>2.6158673812465962</v>
      </c>
      <c r="E25" s="29">
        <f t="shared" ref="E25:E42" si="5">E24+0.5</f>
        <v>4.5</v>
      </c>
      <c r="F25" s="35">
        <v>210</v>
      </c>
      <c r="G25" s="34">
        <f t="shared" si="1"/>
        <v>2.6158673812465962</v>
      </c>
      <c r="H25" s="2"/>
      <c r="I25" s="39" t="s">
        <v>19</v>
      </c>
      <c r="J25" s="41">
        <v>140.5</v>
      </c>
      <c r="O25" s="1"/>
      <c r="P25" s="1"/>
      <c r="Q25" s="1"/>
      <c r="R25" s="1"/>
    </row>
    <row r="26" spans="1:20">
      <c r="A26" s="29">
        <f t="shared" si="2"/>
        <v>5</v>
      </c>
      <c r="B26" s="32">
        <v>246</v>
      </c>
      <c r="C26" s="33">
        <f t="shared" si="3"/>
        <v>78.412921508664624</v>
      </c>
      <c r="D26" s="33">
        <f t="shared" si="0"/>
        <v>2.5368140248678301</v>
      </c>
      <c r="E26" s="29">
        <f t="shared" si="5"/>
        <v>5</v>
      </c>
      <c r="F26" s="35">
        <v>260</v>
      </c>
      <c r="G26" s="34">
        <f t="shared" si="1"/>
        <v>2.5368140248678301</v>
      </c>
      <c r="I26" s="39" t="s">
        <v>20</v>
      </c>
      <c r="J26" s="45">
        <f>J24-J25</f>
        <v>137.51999999999998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240</v>
      </c>
      <c r="C27" s="33">
        <f t="shared" si="3"/>
        <v>76.580267074413854</v>
      </c>
      <c r="D27" s="33">
        <f t="shared" si="0"/>
        <v>2.4775240075837544</v>
      </c>
      <c r="E27" s="29">
        <f t="shared" si="5"/>
        <v>5.5</v>
      </c>
      <c r="F27" s="35">
        <v>310</v>
      </c>
      <c r="G27" s="34">
        <f t="shared" si="1"/>
        <v>2.4775240075837544</v>
      </c>
      <c r="I27" s="39" t="s">
        <v>17</v>
      </c>
      <c r="J27" s="36">
        <v>1.99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230</v>
      </c>
      <c r="C28" s="33">
        <f t="shared" si="3"/>
        <v>73.525843017329251</v>
      </c>
      <c r="D28" s="33">
        <f t="shared" si="0"/>
        <v>2.3787073121102962</v>
      </c>
      <c r="E28" s="29">
        <f t="shared" si="5"/>
        <v>6</v>
      </c>
      <c r="F28" s="35">
        <v>350</v>
      </c>
      <c r="G28" s="34">
        <f t="shared" si="1"/>
        <v>2.3787073121102962</v>
      </c>
      <c r="I28" s="39" t="s">
        <v>36</v>
      </c>
      <c r="J28" s="43">
        <f>J27*B12</f>
        <v>61.510899999999999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220</v>
      </c>
      <c r="C29" s="33">
        <f t="shared" si="3"/>
        <v>70.471418960244648</v>
      </c>
      <c r="D29" s="33">
        <f t="shared" si="0"/>
        <v>2.2798906166368376</v>
      </c>
      <c r="E29" s="29">
        <f t="shared" si="5"/>
        <v>6.5</v>
      </c>
      <c r="F29" s="35">
        <v>398</v>
      </c>
      <c r="G29" s="34">
        <f t="shared" si="1"/>
        <v>2.2798906166368376</v>
      </c>
      <c r="I29" s="39" t="s">
        <v>21</v>
      </c>
      <c r="J29" s="43">
        <f>J21</f>
        <v>13.003802281368809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213</v>
      </c>
      <c r="C30" s="33">
        <f t="shared" si="3"/>
        <v>68.333322120285416</v>
      </c>
      <c r="D30" s="33">
        <f t="shared" si="0"/>
        <v>2.2107189298054162</v>
      </c>
      <c r="E30" s="29">
        <f t="shared" si="5"/>
        <v>7</v>
      </c>
      <c r="F30" s="35">
        <v>452</v>
      </c>
      <c r="G30" s="34">
        <f t="shared" si="1"/>
        <v>2.2107189298054162</v>
      </c>
      <c r="I30" s="44" t="s">
        <v>37</v>
      </c>
      <c r="J30" s="43">
        <f>J26/J28</f>
        <v>2.2357013147263327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209</v>
      </c>
      <c r="C31" s="33">
        <f t="shared" si="3"/>
        <v>67.111552497451569</v>
      </c>
      <c r="D31" s="33">
        <f t="shared" si="0"/>
        <v>2.1711922516160325</v>
      </c>
      <c r="E31" s="29">
        <f t="shared" si="5"/>
        <v>7.5</v>
      </c>
      <c r="F31" s="35">
        <v>488</v>
      </c>
      <c r="G31" s="34">
        <f t="shared" si="1"/>
        <v>2.1711922516160325</v>
      </c>
      <c r="I31" s="44" t="s">
        <v>38</v>
      </c>
      <c r="J31" s="43">
        <f>J30/(1+J29/100)</f>
        <v>1.9784301674731681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206</v>
      </c>
      <c r="C32" s="33">
        <f t="shared" si="3"/>
        <v>66.195225280326184</v>
      </c>
      <c r="D32" s="33">
        <f t="shared" si="0"/>
        <v>2.1415472429739948</v>
      </c>
      <c r="E32" s="29">
        <f t="shared" si="5"/>
        <v>8</v>
      </c>
      <c r="F32" s="35">
        <v>536</v>
      </c>
      <c r="G32" s="34">
        <f t="shared" si="1"/>
        <v>2.1415472429739948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204</v>
      </c>
      <c r="C33" s="33">
        <f t="shared" si="3"/>
        <v>65.584340468909261</v>
      </c>
      <c r="D33" s="33">
        <f t="shared" si="0"/>
        <v>2.1217839038793032</v>
      </c>
      <c r="E33" s="29">
        <f t="shared" si="5"/>
        <v>8.5</v>
      </c>
      <c r="F33" s="35">
        <v>580</v>
      </c>
      <c r="G33" s="34">
        <f t="shared" si="1"/>
        <v>2.1217839038793032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5"/>
        <v>9.5</v>
      </c>
      <c r="F35" s="35"/>
      <c r="G35" s="34">
        <f t="shared" si="1"/>
        <v>0.10592331622074674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abSelected="1" topLeftCell="A6" workbookViewId="0">
      <selection activeCell="J30" sqref="J30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3.5645076577918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9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18.22</v>
      </c>
      <c r="M15" s="54"/>
      <c r="N15" s="56"/>
    </row>
    <row r="16" spans="1:14">
      <c r="A16" s="29">
        <f>A15+0.5</f>
        <v>0.5</v>
      </c>
      <c r="B16" s="32">
        <v>70</v>
      </c>
      <c r="C16" s="33">
        <f>(0.00299639*B16+0.03211882)/9.81*1000</f>
        <v>24.655058103975534</v>
      </c>
      <c r="D16" s="33">
        <f t="shared" si="0"/>
        <v>0.79764018453495744</v>
      </c>
      <c r="E16" s="29">
        <v>0.5</v>
      </c>
      <c r="F16" s="35">
        <v>-10</v>
      </c>
      <c r="G16" s="34">
        <f t="shared" si="1"/>
        <v>0.39882009226747872</v>
      </c>
      <c r="I16" s="23" t="s">
        <v>11</v>
      </c>
      <c r="J16" s="23">
        <v>82.45</v>
      </c>
      <c r="M16" s="54"/>
      <c r="N16" s="54"/>
    </row>
    <row r="17" spans="1:20">
      <c r="A17" s="29">
        <f t="shared" ref="A17:A40" si="2">A16+0.5</f>
        <v>1</v>
      </c>
      <c r="B17" s="32">
        <v>130</v>
      </c>
      <c r="C17" s="33">
        <f t="shared" ref="C17:C38" si="3">(0.00299639*B17+0.03211882)/9.81*1000</f>
        <v>42.981602446483173</v>
      </c>
      <c r="D17" s="33">
        <f t="shared" si="0"/>
        <v>1.3905403573757091</v>
      </c>
      <c r="E17" s="29">
        <f>E16+0.5</f>
        <v>1</v>
      </c>
      <c r="F17" s="35">
        <v>-30</v>
      </c>
      <c r="G17" s="34">
        <f t="shared" si="1"/>
        <v>0.69527017868785457</v>
      </c>
      <c r="I17" s="23" t="s">
        <v>12</v>
      </c>
      <c r="J17" s="23">
        <v>75.09</v>
      </c>
      <c r="M17" s="54"/>
      <c r="N17" s="56"/>
    </row>
    <row r="18" spans="1:20">
      <c r="A18" s="29">
        <f t="shared" si="2"/>
        <v>1.5</v>
      </c>
      <c r="B18" s="32">
        <v>160</v>
      </c>
      <c r="C18" s="33">
        <f t="shared" si="3"/>
        <v>52.144874617737003</v>
      </c>
      <c r="D18" s="33">
        <f t="shared" si="0"/>
        <v>1.6869904437960854</v>
      </c>
      <c r="E18" s="29">
        <f>E17+0.5</f>
        <v>1.5</v>
      </c>
      <c r="F18" s="35">
        <v>-48</v>
      </c>
      <c r="G18" s="34">
        <f t="shared" si="1"/>
        <v>0.84349522189804271</v>
      </c>
      <c r="I18" s="23" t="s">
        <v>13</v>
      </c>
      <c r="J18" s="38">
        <f>J16-J17</f>
        <v>7.3599999999999994</v>
      </c>
      <c r="M18" s="54"/>
      <c r="N18" s="57"/>
    </row>
    <row r="19" spans="1:20">
      <c r="A19" s="29">
        <f t="shared" si="2"/>
        <v>2</v>
      </c>
      <c r="B19" s="32">
        <v>220</v>
      </c>
      <c r="C19" s="33">
        <f t="shared" si="3"/>
        <v>70.471418960244648</v>
      </c>
      <c r="D19" s="33">
        <f t="shared" si="0"/>
        <v>2.2798906166368376</v>
      </c>
      <c r="E19" s="29">
        <f t="shared" ref="E19:E41" si="4">E18+0.5</f>
        <v>2</v>
      </c>
      <c r="F19" s="35">
        <v>-66</v>
      </c>
      <c r="G19" s="34">
        <f t="shared" si="1"/>
        <v>1.1399453083184188</v>
      </c>
      <c r="I19" s="39" t="s">
        <v>14</v>
      </c>
      <c r="J19" s="40">
        <f>J17-J15</f>
        <v>56.870000000000005</v>
      </c>
      <c r="M19" s="58"/>
      <c r="N19" s="59"/>
    </row>
    <row r="20" spans="1:20">
      <c r="A20" s="29">
        <f t="shared" si="2"/>
        <v>2.5</v>
      </c>
      <c r="B20" s="32">
        <v>266</v>
      </c>
      <c r="C20" s="33">
        <f t="shared" si="3"/>
        <v>84.52176962283383</v>
      </c>
      <c r="D20" s="33">
        <f t="shared" si="0"/>
        <v>2.7344474158147469</v>
      </c>
      <c r="E20" s="29">
        <f t="shared" si="4"/>
        <v>2.5</v>
      </c>
      <c r="F20" s="35">
        <v>-72</v>
      </c>
      <c r="G20" s="34">
        <f t="shared" si="1"/>
        <v>1.3672237079073735</v>
      </c>
      <c r="I20" s="39" t="s">
        <v>15</v>
      </c>
      <c r="J20" s="38">
        <f>(J18/J19)*100</f>
        <v>12.94179708106207</v>
      </c>
      <c r="M20" s="58"/>
      <c r="N20" s="57"/>
    </row>
    <row r="21" spans="1:20">
      <c r="A21" s="29">
        <f t="shared" si="2"/>
        <v>3</v>
      </c>
      <c r="B21" s="32">
        <v>298</v>
      </c>
      <c r="C21" s="33">
        <f t="shared" si="3"/>
        <v>94.295926605504576</v>
      </c>
      <c r="D21" s="33">
        <f t="shared" si="0"/>
        <v>3.0506608413298149</v>
      </c>
      <c r="E21" s="29">
        <f t="shared" si="4"/>
        <v>3</v>
      </c>
      <c r="F21" s="35">
        <v>-74</v>
      </c>
      <c r="G21" s="34">
        <f t="shared" si="1"/>
        <v>1.5253304206649074</v>
      </c>
      <c r="K21" s="1"/>
      <c r="L21" s="1"/>
      <c r="M21" s="2"/>
      <c r="N21" s="1"/>
    </row>
    <row r="22" spans="1:20">
      <c r="A22" s="29">
        <f t="shared" si="2"/>
        <v>3.5</v>
      </c>
      <c r="B22" s="32">
        <v>321</v>
      </c>
      <c r="C22" s="33">
        <f t="shared" si="3"/>
        <v>101.32110193679917</v>
      </c>
      <c r="D22" s="33">
        <f t="shared" si="0"/>
        <v>3.2779392409187693</v>
      </c>
      <c r="E22" s="29">
        <f t="shared" si="4"/>
        <v>3.5</v>
      </c>
      <c r="F22" s="35">
        <v>-76</v>
      </c>
      <c r="G22" s="34">
        <f t="shared" si="1"/>
        <v>1.6389696204593847</v>
      </c>
    </row>
    <row r="23" spans="1:20">
      <c r="A23" s="29">
        <f t="shared" si="2"/>
        <v>4</v>
      </c>
      <c r="B23" s="32">
        <v>339</v>
      </c>
      <c r="C23" s="33">
        <f t="shared" si="3"/>
        <v>106.81906523955145</v>
      </c>
      <c r="D23" s="33">
        <f t="shared" si="0"/>
        <v>3.4558092927709949</v>
      </c>
      <c r="E23" s="29">
        <f t="shared" si="4"/>
        <v>4</v>
      </c>
      <c r="F23" s="35">
        <v>-58</v>
      </c>
      <c r="G23" s="34">
        <f t="shared" si="1"/>
        <v>1.7279046463854975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346</v>
      </c>
      <c r="C24" s="33">
        <f t="shared" si="3"/>
        <v>108.95716207951068</v>
      </c>
      <c r="D24" s="33">
        <f t="shared" si="0"/>
        <v>3.5249809796024159</v>
      </c>
      <c r="E24" s="29">
        <f t="shared" si="4"/>
        <v>4.5</v>
      </c>
      <c r="F24" s="35">
        <v>-42</v>
      </c>
      <c r="G24" s="34">
        <f t="shared" si="1"/>
        <v>1.7624904898012079</v>
      </c>
      <c r="H24" s="2"/>
      <c r="I24" s="39" t="s">
        <v>18</v>
      </c>
      <c r="J24" s="46">
        <v>281.35000000000002</v>
      </c>
      <c r="O24" s="1"/>
      <c r="P24" s="1"/>
      <c r="Q24" s="1"/>
      <c r="R24" s="1"/>
    </row>
    <row r="25" spans="1:20">
      <c r="A25" s="29">
        <f t="shared" si="2"/>
        <v>5</v>
      </c>
      <c r="B25" s="32">
        <v>350</v>
      </c>
      <c r="C25" s="33">
        <f t="shared" si="3"/>
        <v>110.17893170234454</v>
      </c>
      <c r="D25" s="33">
        <f t="shared" si="0"/>
        <v>3.5645076577918</v>
      </c>
      <c r="E25" s="29">
        <f t="shared" si="4"/>
        <v>5</v>
      </c>
      <c r="F25" s="35">
        <v>-30</v>
      </c>
      <c r="G25" s="34">
        <f t="shared" si="1"/>
        <v>1.7822538288959</v>
      </c>
      <c r="H25" s="2"/>
      <c r="I25" s="39" t="s">
        <v>19</v>
      </c>
      <c r="J25" s="46">
        <v>148.5</v>
      </c>
      <c r="O25" s="1"/>
      <c r="P25" s="1"/>
      <c r="Q25" s="1"/>
      <c r="R25" s="1"/>
    </row>
    <row r="26" spans="1:20">
      <c r="A26" s="29">
        <f t="shared" si="2"/>
        <v>5.5</v>
      </c>
      <c r="B26" s="32">
        <v>342</v>
      </c>
      <c r="C26" s="33">
        <f t="shared" si="3"/>
        <v>107.73539245667683</v>
      </c>
      <c r="D26" s="33">
        <f t="shared" si="0"/>
        <v>3.4854543014130326</v>
      </c>
      <c r="E26" s="29">
        <f t="shared" si="4"/>
        <v>5.5</v>
      </c>
      <c r="F26" s="35">
        <v>-16</v>
      </c>
      <c r="G26" s="34">
        <f t="shared" si="1"/>
        <v>1.7427271507065163</v>
      </c>
      <c r="H26" s="2"/>
      <c r="I26" s="39" t="s">
        <v>20</v>
      </c>
      <c r="J26" s="42">
        <f>J24-J25</f>
        <v>132.85000000000002</v>
      </c>
      <c r="O26" s="1"/>
      <c r="P26" s="1"/>
      <c r="Q26" s="1"/>
      <c r="R26" s="1"/>
    </row>
    <row r="27" spans="1:20">
      <c r="A27" s="29">
        <f t="shared" si="2"/>
        <v>6</v>
      </c>
      <c r="B27" s="32">
        <v>338</v>
      </c>
      <c r="C27" s="33">
        <f t="shared" si="3"/>
        <v>106.51362283384302</v>
      </c>
      <c r="D27" s="33">
        <f t="shared" si="0"/>
        <v>3.4459276232236498</v>
      </c>
      <c r="E27" s="29">
        <f t="shared" si="4"/>
        <v>6</v>
      </c>
      <c r="F27" s="35">
        <v>-4</v>
      </c>
      <c r="G27" s="34">
        <f t="shared" si="1"/>
        <v>1.7229638116118249</v>
      </c>
      <c r="I27" s="39" t="s">
        <v>17</v>
      </c>
      <c r="J27" s="38">
        <v>1.91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332</v>
      </c>
      <c r="C28" s="33">
        <f t="shared" si="3"/>
        <v>104.68096839959225</v>
      </c>
      <c r="D28" s="33">
        <f t="shared" si="0"/>
        <v>3.3866376059395744</v>
      </c>
      <c r="E28" s="29">
        <f t="shared" si="4"/>
        <v>6.5</v>
      </c>
      <c r="F28" s="35">
        <v>20</v>
      </c>
      <c r="G28" s="34">
        <f t="shared" si="1"/>
        <v>1.6933188029697872</v>
      </c>
      <c r="I28" s="39" t="s">
        <v>24</v>
      </c>
      <c r="J28" s="38">
        <f>J27*B11</f>
        <v>59.0381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320</v>
      </c>
      <c r="C29" s="33">
        <f t="shared" si="3"/>
        <v>101.01565953109071</v>
      </c>
      <c r="D29" s="33">
        <f t="shared" si="0"/>
        <v>3.2680575713714237</v>
      </c>
      <c r="E29" s="29">
        <f t="shared" si="4"/>
        <v>7</v>
      </c>
      <c r="F29" s="35">
        <v>52</v>
      </c>
      <c r="G29" s="34">
        <f t="shared" si="1"/>
        <v>1.6340287856857119</v>
      </c>
      <c r="I29" s="39" t="s">
        <v>21</v>
      </c>
      <c r="J29" s="38">
        <f>J20</f>
        <v>12.94179708106207</v>
      </c>
      <c r="K29" s="5"/>
      <c r="R29" s="1"/>
      <c r="S29" s="1"/>
      <c r="T29" s="1"/>
    </row>
    <row r="30" spans="1:20">
      <c r="A30" s="29">
        <f t="shared" si="2"/>
        <v>7.5</v>
      </c>
      <c r="B30" s="32">
        <v>312</v>
      </c>
      <c r="C30" s="33">
        <f t="shared" si="3"/>
        <v>98.572120285423026</v>
      </c>
      <c r="D30" s="34">
        <f t="shared" si="0"/>
        <v>3.1890042149926567</v>
      </c>
      <c r="E30" s="29">
        <f t="shared" si="4"/>
        <v>7.5</v>
      </c>
      <c r="F30" s="35">
        <v>88</v>
      </c>
      <c r="G30" s="34">
        <f t="shared" si="1"/>
        <v>1.5945021074963284</v>
      </c>
      <c r="I30" s="39" t="s">
        <v>25</v>
      </c>
      <c r="J30" s="38">
        <f>J26/J28</f>
        <v>2.2502417930116319</v>
      </c>
      <c r="K30" s="5"/>
      <c r="R30" s="1"/>
      <c r="S30" s="1"/>
      <c r="T30" s="1"/>
    </row>
    <row r="31" spans="1:20">
      <c r="A31" s="29">
        <f t="shared" si="2"/>
        <v>8</v>
      </c>
      <c r="B31" s="32">
        <v>300</v>
      </c>
      <c r="C31" s="33">
        <f t="shared" si="3"/>
        <v>94.906811416921499</v>
      </c>
      <c r="D31" s="34">
        <f t="shared" si="0"/>
        <v>3.0704241804245065</v>
      </c>
      <c r="E31" s="29">
        <f t="shared" si="4"/>
        <v>8</v>
      </c>
      <c r="F31" s="35">
        <v>104</v>
      </c>
      <c r="G31" s="34">
        <f t="shared" si="1"/>
        <v>1.5352120902122532</v>
      </c>
      <c r="I31" s="39" t="s">
        <v>26</v>
      </c>
      <c r="J31" s="38">
        <f>J30/(1+J29/100)</f>
        <v>1.9923906393985911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298</v>
      </c>
      <c r="C32" s="33">
        <f t="shared" si="3"/>
        <v>94.295926605504576</v>
      </c>
      <c r="D32" s="34">
        <f t="shared" si="0"/>
        <v>3.0506608413298149</v>
      </c>
      <c r="E32" s="29">
        <f t="shared" si="4"/>
        <v>8.5</v>
      </c>
      <c r="F32" s="35">
        <v>144</v>
      </c>
      <c r="G32" s="34">
        <f t="shared" si="1"/>
        <v>1.5253304206649074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13.522196261682229</v>
      </c>
      <c r="C11" s="32">
        <f>Punto1!B12</f>
        <v>30.91</v>
      </c>
      <c r="D11" s="60">
        <f>Punto1!J31</f>
        <v>2.2409589529962286</v>
      </c>
      <c r="E11" s="60">
        <f>Punto1!J32</f>
        <v>1.9740271301927161</v>
      </c>
      <c r="F11" s="60">
        <f>Punto1!F11</f>
        <v>0.5</v>
      </c>
      <c r="G11" s="33">
        <f>Punto1!F12</f>
        <v>1.9834405302164613</v>
      </c>
    </row>
    <row r="12" spans="1:11">
      <c r="A12" s="32">
        <v>2</v>
      </c>
      <c r="B12" s="60">
        <f>Punto2!J29</f>
        <v>13.003802281368809</v>
      </c>
      <c r="C12" s="32">
        <f>Punto2!B12</f>
        <v>30.91</v>
      </c>
      <c r="D12" s="60">
        <f>Punto2!J30</f>
        <v>2.2357013147263327</v>
      </c>
      <c r="E12" s="60">
        <f>Punto2!J31</f>
        <v>1.9784301674731681</v>
      </c>
      <c r="F12" s="29">
        <f>Punto2!F11</f>
        <v>1</v>
      </c>
      <c r="G12" s="33">
        <f>Punto2!F12</f>
        <v>2.6751573985306716</v>
      </c>
    </row>
    <row r="13" spans="1:11">
      <c r="A13" s="32">
        <v>3</v>
      </c>
      <c r="B13" s="60">
        <f>Punto3!J29</f>
        <v>12.94179708106207</v>
      </c>
      <c r="C13" s="32">
        <f>Punto3!B11</f>
        <v>30.91</v>
      </c>
      <c r="D13" s="60">
        <f>Punto3!J30</f>
        <v>2.2502417930116319</v>
      </c>
      <c r="E13" s="60">
        <f>Punto3!J31</f>
        <v>1.9923906393985911</v>
      </c>
      <c r="F13" s="29">
        <f>Punto3!F10</f>
        <v>2</v>
      </c>
      <c r="G13" s="33">
        <f>Punto3!F11</f>
        <v>3.5645076577918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ATAN(1.0305)*180/PI()</f>
        <v>45.860571220299271</v>
      </c>
      <c r="J16" s="62" t="s">
        <v>2</v>
      </c>
    </row>
    <row r="17" spans="1:12" ht="14.25">
      <c r="H17" s="65" t="s">
        <v>4</v>
      </c>
      <c r="I17" s="67">
        <f>I19</f>
        <v>1.5387999999999999</v>
      </c>
      <c r="J17" s="63" t="s">
        <v>9</v>
      </c>
    </row>
    <row r="19" spans="1:12">
      <c r="H19" s="9">
        <v>0</v>
      </c>
      <c r="I19" s="11">
        <v>1.5387999999999999</v>
      </c>
    </row>
    <row r="20" spans="1:12">
      <c r="H20" s="9">
        <f t="shared" ref="H20:I22" si="0">F11</f>
        <v>0.5</v>
      </c>
      <c r="I20" s="11">
        <f t="shared" si="0"/>
        <v>1.9834405302164613</v>
      </c>
    </row>
    <row r="21" spans="1:12">
      <c r="H21" s="9">
        <f t="shared" si="0"/>
        <v>1</v>
      </c>
      <c r="I21" s="11">
        <f t="shared" si="0"/>
        <v>2.6751573985306716</v>
      </c>
    </row>
    <row r="22" spans="1:12">
      <c r="H22" s="9">
        <f t="shared" si="0"/>
        <v>2</v>
      </c>
      <c r="I22" s="11">
        <f t="shared" si="0"/>
        <v>3.5645076577918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2010-09-11T17:27:41Z</dcterms:modified>
</cp:coreProperties>
</file>